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Foglio1!$A$1:$K$37</definedName>
  </definedNames>
  <calcPr calcId="125725"/>
</workbook>
</file>

<file path=xl/calcChain.xml><?xml version="1.0" encoding="utf-8"?>
<calcChain xmlns="http://schemas.openxmlformats.org/spreadsheetml/2006/main">
  <c r="H4" i="1"/>
  <c r="H3"/>
  <c r="H5" l="1"/>
  <c r="H6" l="1"/>
</calcChain>
</file>

<file path=xl/sharedStrings.xml><?xml version="1.0" encoding="utf-8"?>
<sst xmlns="http://schemas.openxmlformats.org/spreadsheetml/2006/main" count="18" uniqueCount="18">
  <si>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</si>
  <si>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</si>
  <si>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</si>
  <si>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</si>
  <si>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</si>
  <si>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ATC</t>
  </si>
  <si>
    <t>AIC</t>
  </si>
  <si>
    <t>Lotto 1</t>
  </si>
  <si>
    <t>Prezzo Totale Fornitura</t>
  </si>
  <si>
    <t>BASE D'ASTA COMPLESSIVA</t>
  </si>
  <si>
    <t>Dettaglio Offerta Economica (da compilare)</t>
  </si>
  <si>
    <t xml:space="preserve">CODICE </t>
  </si>
  <si>
    <t xml:space="preserve"> FARMACO PONATINIB CLORIDRATO 15 MG CPR - ATC L01XA05</t>
  </si>
  <si>
    <t xml:space="preserve"> FARMACO PONATINIB CLORIDRATO 30 MG CPR - ATC L01EA05</t>
  </si>
  <si>
    <t xml:space="preserve"> FARMACO PONATINIB CLORIDRATO 45 MG CPR - ATC L01EA05</t>
  </si>
  <si>
    <t>ALIQUOTA IVA APPLICATA</t>
  </si>
  <si>
    <t>Prezzo Complessivo Offerto (Iva esclusa)</t>
  </si>
  <si>
    <t>Prezzo Complessivo Offerto (Iva inclusa)</t>
  </si>
</sst>
</file>

<file path=xl/styles.xml><?xml version="1.0" encoding="utf-8"?>
<styleSheet xmlns="http://schemas.openxmlformats.org/spreadsheetml/2006/main">
  <numFmts count="10">
    <numFmt numFmtId="42" formatCode="_-&quot;€&quot;\ * #,##0_-;\-&quot;€&quot;\ * #,##0_-;_-&quot;€&quot;\ * &quot;-&quot;_-;_-@_-"/>
    <numFmt numFmtId="41" formatCode="_-* #,##0_-;\-* #,##0_-;_-* &quot;-&quot;_-;_-@_-"/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#,##0.00\ &quot;€&quot;"/>
    <numFmt numFmtId="166" formatCode="[$€-2]\ #,##0.00;[Red]\-[$€-2]\ #,##0.00"/>
    <numFmt numFmtId="167" formatCode="[$-410]General"/>
    <numFmt numFmtId="168" formatCode="[$€-2]\ #,##0.0000;[Red]\-[$€-2]\ #,##0.0000"/>
    <numFmt numFmtId="169" formatCode="#,##0.000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42" fontId="5" fillId="0" borderId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167" fontId="39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</cellStyleXfs>
  <cellXfs count="35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0" fillId="0" borderId="20" xfId="0" applyFont="1" applyBorder="1" applyAlignment="1">
      <alignment vertical="center" wrapText="1"/>
    </xf>
    <xf numFmtId="168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165" fontId="1" fillId="32" borderId="5" xfId="0" applyNumberFormat="1" applyFont="1" applyFill="1" applyBorder="1" applyAlignment="1">
      <alignment horizontal="center" vertical="center" wrapText="1"/>
    </xf>
    <xf numFmtId="166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  <xf numFmtId="0" fontId="1" fillId="32" borderId="21" xfId="0" applyNumberFormat="1" applyFont="1" applyFill="1" applyBorder="1" applyAlignment="1">
      <alignment horizontal="center" vertical="center" wrapText="1"/>
    </xf>
    <xf numFmtId="0" fontId="1" fillId="32" borderId="22" xfId="0" applyNumberFormat="1" applyFont="1" applyFill="1" applyBorder="1" applyAlignment="1">
      <alignment horizontal="center" vertical="center" wrapText="1"/>
    </xf>
    <xf numFmtId="3" fontId="40" fillId="0" borderId="1" xfId="0" applyNumberFormat="1" applyFont="1" applyBorder="1" applyAlignment="1">
      <alignment horizontal="center" vertical="center" wrapText="1"/>
    </xf>
    <xf numFmtId="168" fontId="0" fillId="0" borderId="1" xfId="0" applyNumberFormat="1" applyFont="1" applyFill="1" applyBorder="1" applyAlignment="1">
      <alignment horizontal="center" vertical="center"/>
    </xf>
    <xf numFmtId="169" fontId="40" fillId="0" borderId="1" xfId="0" applyNumberFormat="1" applyFont="1" applyBorder="1" applyAlignment="1">
      <alignment horizontal="right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0"/>
  <sheetViews>
    <sheetView tabSelected="1" topLeftCell="C1" zoomScaleNormal="100" workbookViewId="0">
      <selection activeCell="M3" sqref="M3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7" style="5" customWidth="1"/>
    <col min="14" max="38" width="8.85546875" style="5"/>
    <col min="39" max="16384" width="8.85546875" style="2"/>
  </cols>
  <sheetData>
    <row r="1" spans="1:38" ht="38.450000000000003" customHeight="1">
      <c r="A1" s="29" t="s">
        <v>10</v>
      </c>
      <c r="B1" s="30"/>
      <c r="C1" s="30"/>
      <c r="D1" s="30"/>
      <c r="E1" s="30"/>
      <c r="F1" s="30"/>
      <c r="G1" s="30"/>
      <c r="H1" s="30"/>
      <c r="I1" s="30"/>
      <c r="J1" s="30"/>
      <c r="K1" s="31"/>
      <c r="L1" s="32"/>
    </row>
    <row r="2" spans="1:38" ht="69" customHeight="1">
      <c r="A2" s="14"/>
      <c r="B2" s="16" t="s">
        <v>0</v>
      </c>
      <c r="C2" s="17" t="s">
        <v>1</v>
      </c>
      <c r="D2" s="17" t="s">
        <v>11</v>
      </c>
      <c r="E2" s="17" t="s">
        <v>5</v>
      </c>
      <c r="F2" s="17" t="s">
        <v>6</v>
      </c>
      <c r="G2" s="17" t="s">
        <v>2</v>
      </c>
      <c r="H2" s="17" t="s">
        <v>3</v>
      </c>
      <c r="I2" s="17" t="s">
        <v>4</v>
      </c>
      <c r="J2" s="15" t="s">
        <v>16</v>
      </c>
      <c r="K2" s="15" t="s">
        <v>8</v>
      </c>
      <c r="L2" s="34" t="s">
        <v>15</v>
      </c>
      <c r="M2" s="33" t="s">
        <v>17</v>
      </c>
    </row>
    <row r="3" spans="1:38" s="9" customFormat="1" ht="46.5" customHeight="1">
      <c r="A3" s="24" t="s">
        <v>7</v>
      </c>
      <c r="B3" s="27" t="s">
        <v>12</v>
      </c>
      <c r="C3" s="26">
        <v>120</v>
      </c>
      <c r="D3" s="17"/>
      <c r="E3" s="17"/>
      <c r="F3" s="17"/>
      <c r="G3" s="28">
        <v>83.23</v>
      </c>
      <c r="H3" s="18">
        <f>C3*G3</f>
        <v>9987.6</v>
      </c>
      <c r="I3" s="17"/>
      <c r="J3" s="15"/>
      <c r="K3" s="1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s="9" customFormat="1" ht="46.5" customHeight="1">
      <c r="A4" s="25"/>
      <c r="B4" s="27" t="s">
        <v>13</v>
      </c>
      <c r="C4" s="26">
        <v>600</v>
      </c>
      <c r="D4" s="17"/>
      <c r="E4" s="17"/>
      <c r="F4" s="17"/>
      <c r="G4" s="28">
        <v>107.4</v>
      </c>
      <c r="H4" s="18">
        <f>C4*G4</f>
        <v>64440</v>
      </c>
      <c r="I4" s="17"/>
      <c r="J4" s="15"/>
      <c r="K4" s="1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38" s="12" customFormat="1" ht="46.5" customHeight="1">
      <c r="A5" s="25"/>
      <c r="B5" s="27" t="s">
        <v>14</v>
      </c>
      <c r="C5" s="26">
        <v>600</v>
      </c>
      <c r="D5" s="17"/>
      <c r="E5" s="17"/>
      <c r="F5" s="17"/>
      <c r="G5" s="28">
        <v>107.4</v>
      </c>
      <c r="H5" s="18">
        <f t="shared" ref="H5" si="0">C5*G5</f>
        <v>64440</v>
      </c>
      <c r="I5" s="17"/>
      <c r="J5" s="15"/>
      <c r="K5" s="15"/>
      <c r="L5" s="9"/>
      <c r="M5" s="9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</row>
    <row r="6" spans="1:38" ht="33" customHeight="1">
      <c r="A6" s="21" t="s">
        <v>9</v>
      </c>
      <c r="B6" s="22"/>
      <c r="C6" s="22"/>
      <c r="D6" s="22"/>
      <c r="E6" s="22"/>
      <c r="F6" s="22"/>
      <c r="G6" s="23"/>
      <c r="H6" s="19">
        <f>SUM(H3:H5)</f>
        <v>138867.6</v>
      </c>
      <c r="I6" s="20"/>
      <c r="J6" s="20"/>
      <c r="K6" s="20"/>
      <c r="L6" s="9"/>
      <c r="M6" s="9"/>
    </row>
    <row r="7" spans="1:38">
      <c r="A7" s="6"/>
      <c r="B7" s="7"/>
      <c r="C7" s="8"/>
      <c r="D7" s="8"/>
      <c r="E7" s="8"/>
      <c r="F7" s="6"/>
      <c r="G7" s="5"/>
      <c r="H7" s="6"/>
      <c r="I7" s="5"/>
      <c r="J7" s="5"/>
      <c r="K7" s="5"/>
    </row>
    <row r="8" spans="1:38">
      <c r="A8" s="6"/>
      <c r="B8" s="8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8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10"/>
      <c r="C10" s="8"/>
      <c r="D10" s="8"/>
      <c r="E10" s="8"/>
      <c r="F10" s="6"/>
      <c r="G10" s="5"/>
      <c r="H10" s="6"/>
      <c r="I10" s="5"/>
      <c r="J10" s="5"/>
      <c r="K10" s="5"/>
    </row>
    <row r="11" spans="1:38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13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</row>
    <row r="36" spans="1:11">
      <c r="A36" s="6"/>
      <c r="B36" s="7"/>
      <c r="C36" s="8"/>
      <c r="D36" s="8"/>
      <c r="E36" s="8"/>
      <c r="F36" s="6"/>
      <c r="G36" s="5"/>
      <c r="H36" s="6"/>
      <c r="I36" s="5"/>
      <c r="J36" s="5"/>
      <c r="K36" s="5"/>
    </row>
    <row r="37" spans="1:11">
      <c r="A37" s="6"/>
      <c r="B37" s="7"/>
      <c r="C37" s="8"/>
      <c r="D37" s="8"/>
      <c r="E37" s="8"/>
      <c r="F37" s="6"/>
      <c r="G37" s="5"/>
      <c r="H37" s="6"/>
      <c r="I37" s="5"/>
      <c r="J37" s="5"/>
      <c r="K37" s="5"/>
    </row>
    <row r="38" spans="1:11">
      <c r="G38" s="5"/>
      <c r="H38" s="6"/>
      <c r="I38" s="5"/>
      <c r="J38" s="5"/>
      <c r="K38" s="5"/>
    </row>
    <row r="39" spans="1:11">
      <c r="G39" s="5"/>
      <c r="H39" s="6"/>
      <c r="I39" s="5"/>
      <c r="J39" s="5"/>
      <c r="K39" s="5"/>
    </row>
    <row r="40" spans="1:11">
      <c r="G40" s="5"/>
      <c r="H40" s="6"/>
      <c r="I40" s="5"/>
      <c r="J40" s="5"/>
      <c r="K40" s="5"/>
    </row>
  </sheetData>
  <mergeCells count="3">
    <mergeCell ref="A1:K1"/>
    <mergeCell ref="A6:G6"/>
    <mergeCell ref="A3:A5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2024-01-30T10:12:18Z</dcterms:modified>
</cp:coreProperties>
</file>